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707CE7A9-CA76-4A84-B6C6-E8F6893A441D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FORMATO COTIZACIÓN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1__123Graph_Aｸﾞﾗﾌ_7">#REF!</definedName>
    <definedName name="_112233">#REF!</definedName>
    <definedName name="_112277">#REF!</definedName>
    <definedName name="_12__123Graph_BCHART_5">[1]MEX95IB!#REF!</definedName>
    <definedName name="_1222">#REF!</definedName>
    <definedName name="_13__123Graph_Bｸﾞﾗﾌ_7">#REF!</definedName>
    <definedName name="_14__123Graph_Cｸﾞﾗﾌ_7">#REF!</definedName>
    <definedName name="_15__123Graph_Dｸﾞﾗﾌ_7">#REF!</definedName>
    <definedName name="_16__123Graph_Eｸﾞﾗﾌ_7">#REF!</definedName>
    <definedName name="_17__123Graph_Fｸﾞﾗﾌ_7">#REF!</definedName>
    <definedName name="_21">#REF!</definedName>
    <definedName name="_25">#REF!</definedName>
    <definedName name="_29">#REF!</definedName>
    <definedName name="_456">{0,#N/A,FALSE,0;0,#N/A,FALSE,0;0,#N/A,FALSE,0;0,#N/A,FALSE,0;0,#N/A,FALSE,0;0,#N/A,FALSE,0}</definedName>
    <definedName name="_dos">#REF!</definedName>
    <definedName name="_Fill">#REF!</definedName>
    <definedName name="_xlnm._FilterDatabase" localSheetId="0" hidden="1">'FORMATO COTIZACIÓN 2024'!$A$13:$I$21</definedName>
    <definedName name="_NDC1">{"'内訳表'!$B$2:$N$64"}</definedName>
    <definedName name="_Order1">0</definedName>
    <definedName name="_Order2">255</definedName>
    <definedName name="_r3d">{#N/A,#N/A,FALSE,"POLONNA 8";#N/A,#N/A,FALSE,"POLONNA 7";#N/A,#N/A,FALSE,"POLONNA 6";#N/A,#N/A,FALSE,"POLONNA 5 ";#N/A,#N/A,FALSE,"POLONNA 3";#N/A,#N/A,FALSE,"POLONNA 4";#N/A,#N/A,FALSE,"POLONNA 2";#N/A,#N/A,FALSE,"POLONNA 1"}</definedName>
    <definedName name="aaaa">#REF!</definedName>
    <definedName name="ABF">#REF!</definedName>
    <definedName name="AccessDatabase">"C:\My Documents\New MMR\INPUT.mdb"</definedName>
    <definedName name="ACCV">#REF!</definedName>
    <definedName name="ADSF">#REF!</definedName>
    <definedName name="afdgbva">{#N/A,#N/A,TRUE,"Report"}</definedName>
    <definedName name="aga">{#N/A,#N/A,TRUE,"Report"}</definedName>
    <definedName name="AGHFD">#REF!</definedName>
    <definedName name="ATGHH">#REF!</definedName>
    <definedName name="AVBC">#REF!</definedName>
    <definedName name="AXCC">#REF!</definedName>
    <definedName name="AXX">#REF!</definedName>
    <definedName name="Aグラフ">#REF!</definedName>
    <definedName name="badb">{"MG-2002-F1",#N/A,FALSE,"PPU-Telemig";"MG-2002-F2",#N/A,FALSE,"PPU-Telemig";"MG-2002-F3",#N/A,FALSE,"PPU-Telemig";"MG-2002-F4",#N/A,FALSE,"PPU-Telemig";"MG-2003-F1",#N/A,FALSE,"PPU-Telemig";"MG-2004-F1",#N/A,FALSE,"PPU-Telemig"}</definedName>
    <definedName name="bn">{"'内訳表'!$B$2:$N$64"}</definedName>
    <definedName name="BOL">#REF!</definedName>
    <definedName name="Ｂグラフ">#REF!</definedName>
    <definedName name="Ｃグラフ">#REF!</definedName>
    <definedName name="dasd">#REF!</definedName>
    <definedName name="Decision">[2]lista!$A$6:$A$7</definedName>
    <definedName name="DFG">#REF!</definedName>
    <definedName name="dfgd56">{0,#N/A,FALSE,0;0,#N/A,FALSE,0;0,#N/A,FALSE,0;0,#N/A,FALSE,0;0,#N/A,FALSE,0;0,#N/A,FALSE,0}</definedName>
    <definedName name="DFGH">#REF!</definedName>
    <definedName name="DFSG">#REF!</definedName>
    <definedName name="dgb">{"'内訳表'!$B$2:$N$64"}</definedName>
    <definedName name="dhb">{"'内訳表'!$B$2:$N$64"}</definedName>
    <definedName name="dszgre">{"MG-2002-F1",#N/A,FALSE,"PPU-Telemig";"MG-2002-F2",#N/A,FALSE,"PPU-Telemig";"MG-2002-F3",#N/A,FALSE,"PPU-Telemig";"MG-2002-F4",#N/A,FALSE,"PPU-Telemig";"MG-2003-F1",#N/A,FALSE,"PPU-Telemig";"MG-2004-F1",#N/A,FALSE,"PPU-Telemig"}</definedName>
    <definedName name="dxhm">{"MG-2002-F1",#N/A,FALSE,"PPU-Telemig";"MG-2002-F2",#N/A,FALSE,"PPU-Telemig";"MG-2002-F3",#N/A,FALSE,"PPU-Telemig";"MG-2002-F4",#N/A,FALSE,"PPU-Telemig";"MG-2003-F1",#N/A,FALSE,"PPU-Telemig";"MG-2004-F1",#N/A,FALSE,"PPU-Telemig"}</definedName>
    <definedName name="Ｄグラフ">#REF!</definedName>
    <definedName name="eagrbve">{"'内訳表'!$B$2:$N$64"}</definedName>
    <definedName name="eargbwrg">{"'内訳表'!$B$2:$N$64"}</definedName>
    <definedName name="EE">{"MG-2002-F1",#N/A,FALSE,"PPU-Telemig";"MG-2002-F2",#N/A,FALSE,"PPU-Telemig";"MG-2002-F3",#N/A,FALSE,"PPU-Telemig";"MG-2002-F4",#N/A,FALSE,"PPU-Telemig";"MG-2003-F1",#N/A,FALSE,"PPU-Telemig";"MG-2004-F1",#N/A,FALSE,"PPU-Telemig"}</definedName>
    <definedName name="ET">{"MG-2002-F1",#N/A,FALSE,"PPU-Telemig";"MG-2002-F2",#N/A,FALSE,"PPU-Telemig";"MG-2002-F3",#N/A,FALSE,"PPU-Telemig";"MG-2002-F4",#N/A,FALSE,"PPU-Telemig";"MG-2003-F1",#N/A,FALSE,"PPU-Telemig";"MG-2004-F1",#N/A,FALSE,"PPU-Telemig"}</definedName>
    <definedName name="Ｅグラフ">#REF!</definedName>
    <definedName name="fbvdv">{"MG-2002-F1",#N/A,FALSE,"PPU-Telemig";"MG-2002-F2",#N/A,FALSE,"PPU-Telemig";"MG-2002-F3",#N/A,FALSE,"PPU-Telemig";"MG-2002-F4",#N/A,FALSE,"PPU-Telemig";"MG-2003-F1",#N/A,FALSE,"PPU-Telemig";"MG-2004-F1",#N/A,FALSE,"PPU-Telemig"}</definedName>
    <definedName name="fdfd">{"MG-2002-F1",#N/A,FALSE,"PPU-Telemig";"MG-2002-F2",#N/A,FALSE,"PPU-Telemig";"MG-2002-F3",#N/A,FALSE,"PPU-Telemig";"MG-2002-F4",#N/A,FALSE,"PPU-Telemig";"MG-2003-F1",#N/A,FALSE,"PPU-Telemig";"MG-2004-F1",#N/A,FALSE,"PPU-Telemig"}</definedName>
    <definedName name="FDG">#REF!</definedName>
    <definedName name="ff">{#N/A,#N/A,TRUE,"Report"}</definedName>
    <definedName name="FFF">{"MG-2002-F1",#N/A,FALSE,"PPU-Telemig";"MG-2002-F2",#N/A,FALSE,"PPU-Telemig";"MG-2002-F3",#N/A,FALSE,"PPU-Telemig";"MG-2002-F4",#N/A,FALSE,"PPU-Telemig";"MG-2003-F1",#N/A,FALSE,"PPU-Telemig";"MG-2004-F1",#N/A,FALSE,"PPU-Telemig"}</definedName>
    <definedName name="fgsznzfd">{"'内訳表'!$B$2:$N$64"}</definedName>
    <definedName name="fgxnbf">{"MG-2002-F1",#N/A,FALSE,"PPU-Telemig";"MG-2002-F2",#N/A,FALSE,"PPU-Telemig";"MG-2002-F3",#N/A,FALSE,"PPU-Telemig";"MG-2002-F4",#N/A,FALSE,"PPU-Telemig";"MG-2003-F1",#N/A,FALSE,"PPU-Telemig";"MG-2004-F1",#N/A,FALSE,"PPU-Telemig"}</definedName>
    <definedName name="FSDFSD">{0,#N/A,FALSE,0;0,#N/A,FALSE,0;0,#N/A,FALSE,0;0,#N/A,FALSE,0;0,#N/A,FALSE,0;0,#N/A,FALSE,0}</definedName>
    <definedName name="fsmnfs">{"MG-2002-F1",#N/A,FALSE,"PPU-Telemig";"MG-2002-F2",#N/A,FALSE,"PPU-Telemig";"MG-2002-F3",#N/A,FALSE,"PPU-Telemig";"MG-2002-F4",#N/A,FALSE,"PPU-Telemig";"MG-2003-F1",#N/A,FALSE,"PPU-Telemig";"MG-2004-F1",#N/A,FALSE,"PPU-Telemig"}</definedName>
    <definedName name="Ｆグラフ">#REF!</definedName>
    <definedName name="gbvREDSAb">{"MG-2002-F1",#N/A,FALSE,"PPU-Telemig";"MG-2002-F2",#N/A,FALSE,"PPU-Telemig";"MG-2002-F3",#N/A,FALSE,"PPU-Telemig";"MG-2002-F4",#N/A,FALSE,"PPU-Telemig";"MG-2003-F1",#N/A,FALSE,"PPU-Telemig";"MG-2004-F1",#N/A,FALSE,"PPU-Telemig"}</definedName>
    <definedName name="geral">{"MG-2002-F1",#N/A,FALSE,"PPU-Telemig";"MG-2002-F2",#N/A,FALSE,"PPU-Telemig";"MG-2002-F3",#N/A,FALSE,"PPU-Telemig";"MG-2002-F4",#N/A,FALSE,"PPU-Telemig";"MG-2003-F1",#N/A,FALSE,"PPU-Telemig";"MG-2004-F1",#N/A,FALSE,"PPU-Telemig"}</definedName>
    <definedName name="GFH">#REF!</definedName>
    <definedName name="hhjn">{"MG-2002-F1",#N/A,FALSE,"PPU-Telemig";"MG-2002-F2",#N/A,FALSE,"PPU-Telemig";"MG-2002-F3",#N/A,FALSE,"PPU-Telemig";"MG-2002-F4",#N/A,FALSE,"PPU-Telemig";"MG-2003-F1",#N/A,FALSE,"PPU-Telemig";"MG-2004-F1",#N/A,FALSE,"PPU-Telemig"}</definedName>
    <definedName name="hjgmyjk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m">{#N/A,#N/A,FALSE,"KEGELLE 1 (3)";#N/A,#N/A,FALSE,"KEGELLE 2 (3)";#N/A,#N/A,FALSE,"KEGELLE 3 (3)";#N/A,#N/A,FALSE,"KEGELLE 4 (3)";#N/A,#N/A,FALSE,"KEGELLE 5 (3)";#N/A,#N/A,FALSE,"KEGELLE 6 (3)";#N/A,#N/A,FALSE,"KEGELLE 7 (3)"}</definedName>
    <definedName name="hjmhg">{#N/A,#N/A,FALSE,"KEGELLE 1 (2)";#N/A,#N/A,FALSE,"KEGELLE 2 (2)";#N/A,#N/A,FALSE,"KEGELLE 3 (2)";#N/A,#N/A,FALSE,"KEGELLE 4 (2)";#N/A,#N/A,FALSE,"KEGELLE 5 (2)";#N/A,#N/A,FALSE,"KEGELLE 6 (2)";#N/A,#N/A,FALSE,"KEGELLE 7 (2)"}</definedName>
    <definedName name="hmstj">{#N/A,#N/A,TRUE,"Report"}</definedName>
    <definedName name="hnfg">{"MG-2002-F1",#N/A,FALSE,"PPU-Telemig";"MG-2002-F2",#N/A,FALSE,"PPU-Telemig";"MG-2002-F3",#N/A,FALSE,"PPU-Telemig";"MG-2002-F4",#N/A,FALSE,"PPU-Telemig";"MG-2003-F1",#N/A,FALSE,"PPU-Telemig";"MG-2004-F1",#N/A,FALSE,"PPU-Telemig"}</definedName>
    <definedName name="hsf">{"'内訳表'!$B$2:$N$64"}</definedName>
    <definedName name="HTML_CodePage">932</definedName>
    <definedName name="HTML_Control">{"'内訳表'!$B$2:$N$64"}</definedName>
    <definedName name="HTML_Description">""</definedName>
    <definedName name="HTML_Email">""</definedName>
    <definedName name="HTML_Header">"内訳表"</definedName>
    <definedName name="HTML_LastUpdate">"99/12/27"</definedName>
    <definedName name="HTML_LineAfter">FALSE</definedName>
    <definedName name="HTML_LineBefore">FALSE</definedName>
    <definedName name="HTML_Name">"Kenji Fujimori"</definedName>
    <definedName name="HTML_OBDlg2">TRUE</definedName>
    <definedName name="HTML_OBDlg4">TRUE</definedName>
    <definedName name="HTML_OS">0</definedName>
    <definedName name="HTML_PathFile">"A:\My Documents\MyHTML.htm"</definedName>
    <definedName name="HTML_Title">"BT21Rev4"</definedName>
    <definedName name="ii">{"'内訳表'!$B$2:$N$64"}</definedName>
    <definedName name="JGJ">{0,#N/A,FALSE,0;0,#N/A,FALSE,0;0,#N/A,FALSE,0;0,#N/A,FALSE,0;0,#N/A,FALSE,0;0,#N/A,FALSE,0}</definedName>
    <definedName name="l">{"MG-2002-F1",#N/A,FALSE,"PPU-Telemig";"MG-2002-F2",#N/A,FALSE,"PPU-Telemig";"MG-2002-F3",#N/A,FALSE,"PPU-Telemig";"MG-2002-F4",#N/A,FALSE,"PPU-Telemig";"MG-2003-F1",#N/A,FALSE,"PPU-Telemig";"MG-2004-F1",#N/A,FALSE,"PPU-Telemig"}</definedName>
    <definedName name="macro">#REF!</definedName>
    <definedName name="mdgh">{"'内訳表'!$B$2:$N$64"}</definedName>
    <definedName name="mfhjgjhg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mExcelLinker_A12B55A7_9F67_4A31_8ABE_1C1F4218B5AF">BASE DE [3]DATOS!$B$2:$B$2</definedName>
    <definedName name="mmm">{"MG-2002-F1",#N/A,FALSE,"PPU-Telemig";"MG-2002-F2",#N/A,FALSE,"PPU-Telemig";"MG-2002-F3",#N/A,FALSE,"PPU-Telemig";"MG-2002-F4",#N/A,FALSE,"PPU-Telemig";"MG-2003-F1",#N/A,FALSE,"PPU-Telemig";"MG-2004-F1",#N/A,FALSE,"PPU-Telemig"}</definedName>
    <definedName name="mnhgd">{"MG-2002-F1",#N/A,FALSE,"PPU-Telemig";"MG-2002-F2",#N/A,FALSE,"PPU-Telemig";"MG-2002-F3",#N/A,FALSE,"PPU-Telemig";"MG-2002-F4",#N/A,FALSE,"PPU-Telemig";"MG-2003-F1",#N/A,FALSE,"PPU-Telemig";"MG-2004-F1",#N/A,FALSE,"PPU-Telemig"}</definedName>
    <definedName name="MTC">'[4]Cons Cotizac - Examenes médicos'!$M$12:$R$12</definedName>
    <definedName name="ndc">{"'内訳表'!$B$2:$N$64"}</definedName>
    <definedName name="normal">#REF!</definedName>
    <definedName name="normal2">#REF!</definedName>
    <definedName name="normal3">#REF!</definedName>
    <definedName name="normal4">#REF!</definedName>
    <definedName name="normal5">#REF!</definedName>
    <definedName name="normal6">#REF!</definedName>
    <definedName name="oo">{"'内訳表'!$B$2:$N$64"}</definedName>
    <definedName name="PARTICIPACION">[2]lista!$A$15:$A$17</definedName>
    <definedName name="Procedencia">[2]lista!$A$2:$A$3</definedName>
    <definedName name="PRUEBA">#REF!</definedName>
    <definedName name="reahgbaerg">{"'内訳表'!$B$2:$N$64"}</definedName>
    <definedName name="res">{"MG-2002-F1",#N/A,FALSE,"PPU-Telemig";"MG-2002-F2",#N/A,FALSE,"PPU-Telemig";"MG-2002-F3",#N/A,FALSE,"PPU-Telemig";"MG-2002-F4",#N/A,FALSE,"PPU-Telemig";"MG-2003-F1",#N/A,FALSE,"PPU-Telemig";"MG-2004-F1",#N/A,FALSE,"PPU-Telemig"}</definedName>
    <definedName name="RESPUESTAS">#REF!</definedName>
    <definedName name="rggvs">{"'内訳表'!$B$2:$N$64"}</definedName>
    <definedName name="rnrsy">{#N/A,#N/A,TRUE,"Report"}</definedName>
    <definedName name="rrr">{"MG-2002-F1",#N/A,FALSE,"PPU-Telemig";"MG-2002-F2",#N/A,FALSE,"PPU-Telemig";"MG-2002-F3",#N/A,FALSE,"PPU-Telemig";"MG-2002-F4",#N/A,FALSE,"PPU-Telemig";"MG-2003-F1",#N/A,FALSE,"PPU-Telemig";"MG-2004-F1",#N/A,FALSE,"PPU-Telemig"}</definedName>
    <definedName name="RY">{"MG-2002-F1",#N/A,FALSE,"PPU-Telemig";"MG-2002-F2",#N/A,FALSE,"PPU-Telemig";"MG-2002-F3",#N/A,FALSE,"PPU-Telemig";"MG-2002-F4",#N/A,FALSE,"PPU-Telemig";"MG-2003-F1",#N/A,FALSE,"PPU-Telemig";"MG-2004-F1",#N/A,FALSE,"PPU-Telemig"}</definedName>
    <definedName name="sdf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GFH">[1]MEX95IB!#REF!</definedName>
    <definedName name="sede">#REF!</definedName>
    <definedName name="sencount">2</definedName>
    <definedName name="sfgm">{#N/A,#N/A,TRUE,"Report"}</definedName>
    <definedName name="su">{"MG-2002-F1",#N/A,FALSE,"PPU-Telemig";"MG-2002-F2",#N/A,FALSE,"PPU-Telemig";"MG-2002-F3",#N/A,FALSE,"PPU-Telemig";"MG-2002-F4",#N/A,FALSE,"PPU-Telemig";"MG-2003-F1",#N/A,FALSE,"PPU-Telemig";"MG-2004-F1",#N/A,FALSE,"PPU-Telemig"}</definedName>
    <definedName name="sugiura">{"'内訳表'!$B$2:$N$64"}</definedName>
    <definedName name="tipo">[2]lista!$A$11:$A$13</definedName>
    <definedName name="tta">{"MG-2002-F1",#N/A,FALSE,"PPU-Telemig";"MG-2002-F2",#N/A,FALSE,"PPU-Telemig";"MG-2002-F3",#N/A,FALSE,"PPU-Telemig";"MG-2002-F4",#N/A,FALSE,"PPU-Telemig";"MG-2003-F1",#N/A,FALSE,"PPU-Telemig";"MG-2004-F1",#N/A,FALSE,"PPU-Telemig"}</definedName>
    <definedName name="v">#REF!</definedName>
    <definedName name="whrt">{"'内訳表'!$B$2:$N$64"}</definedName>
    <definedName name="wrn.100.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1.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2.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3.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55.">{#N/A,#N/A,FALSE,"KEGELLE 1 (2)";#N/A,#N/A,FALSE,"KEGELLE 2 (2)";#N/A,#N/A,FALSE,"KEGELLE 3 (2)";#N/A,#N/A,FALSE,"KEGELLE 4 (2)";#N/A,#N/A,FALSE,"KEGELLE 5 (2)";#N/A,#N/A,FALSE,"KEGELLE 6 (2)";#N/A,#N/A,FALSE,"KEGELLE 7 (2)"}</definedName>
    <definedName name="wrn.66.">{#N/A,#N/A,FALSE,"KEGELLE 1 (3)";#N/A,#N/A,FALSE,"KEGELLE 2 (3)";#N/A,#N/A,FALSE,"KEGELLE 3 (3)";#N/A,#N/A,FALSE,"KEGELLE 4 (3)";#N/A,#N/A,FALSE,"KEGELLE 5 (3)";#N/A,#N/A,FALSE,"KEGELLE 6 (3)";#N/A,#N/A,FALSE,"KEGELLE 7 (3)"}</definedName>
    <definedName name="wrn.89.">{#N/A,#N/A,FALSE,"KEGELLE 2";#N/A,#N/A,FALSE,"KEGELLE 3";#N/A,#N/A,FALSE,"KEGELLE 4";#N/A,#N/A,FALSE,"KEGELLE 5";#N/A,#N/A,FALSE,"KEGELLE 6";#N/A,#N/A,FALSE,"KEGELLE 7"}</definedName>
    <definedName name="wrn.90.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Capacity._.Calculations._.for._.FM3.">{#N/A,#N/A,TRUE,"Report"}</definedName>
    <definedName name="wrn.GGP1.">{#N/A,#N/A,TRUE,"TOT-GGRAL";#N/A,#N/A,TRUE,"G1000";#N/A,#N/A,TRUE,"G1200";#N/A,#N/A,TRUE,"G1400"}</definedName>
    <definedName name="wrn.GGP2.">{#N/A,#N/A,TRUE,"TOT-GGRAL";#N/A,#N/A,TRUE,"G1000";#N/A,#N/A,TRUE,"G1200";#N/A,#N/A,TRUE,"G1400"}</definedName>
    <definedName name="wrn.GGP3.">{#N/A,#N/A,TRUE,"TOT-GGRAL";#N/A,#N/A,TRUE,"G1000";#N/A,#N/A,TRUE,"G1200";#N/A,#N/A,TRUE,"G1400"}</definedName>
    <definedName name="wrn.GGP4.">{#N/A,#N/A,TRUE,"TOT-GGRAL";#N/A,#N/A,TRUE,"G1000";#N/A,#N/A,TRUE,"G1200";#N/A,#N/A,TRUE,"G1400"}</definedName>
    <definedName name="wrn.GGP5.">{#N/A,#N/A,TRUE,"TOT-GGRAL"}</definedName>
    <definedName name="wrn.julio24.">{#N/A,#N/A,FALSE,"310.1";#N/A,#N/A,FALSE,"321.1";#N/A,#N/A,FALSE,"320.3";#N/A,#N/A,FALSE,"330.1"}</definedName>
    <definedName name="wrn.LPU._.MG.">{"MG-2002-F1",#N/A,FALSE,"PPU-Telemig";"MG-2002-F2",#N/A,FALSE,"PPU-Telemig";"MG-2002-F3",#N/A,FALSE,"PPU-Telemig";"MG-2002-F4",#N/A,FALSE,"PPU-Telemig";"MG-2003-F1",#N/A,FALSE,"PPU-Telemig";"MG-2004-F1",#N/A,FALSE,"PPU-Telemig"}</definedName>
    <definedName name="wrn.SUPPLY.">{#N/A,#N/A,FALSE,"POLONNA 8";#N/A,#N/A,FALSE,"POLONNA 7";#N/A,#N/A,FALSE,"POLONNA 6";#N/A,#N/A,FALSE,"POLONNA 5 ";#N/A,#N/A,FALSE,"POLONNA 3";#N/A,#N/A,FALSE,"POLONNA 4";#N/A,#N/A,FALSE,"POLONNA 2";#N/A,#N/A,FALSE,"POLONNA 1"}</definedName>
    <definedName name="wrn.TOTAL.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w">{#N/A,#N/A,TRUE,"Report"}</definedName>
    <definedName name="x">[5]lista!$A$11:$A$13</definedName>
    <definedName name="xxxx">{"'内訳表'!$B$2:$N$64"}</definedName>
    <definedName name="z">#REF!</definedName>
    <definedName name="Z_ABCCF9B4_4F75_4F3B_AAD2_54E1C063315C_.wvu.Co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5KaREy3UE3OjKECbZPh8WJK2X0w1ReeFhYvY4AjK2jk="/>
    </ext>
  </extLst>
</workbook>
</file>

<file path=xl/calcChain.xml><?xml version="1.0" encoding="utf-8"?>
<calcChain xmlns="http://schemas.openxmlformats.org/spreadsheetml/2006/main">
  <c r="F51" i="1" l="1"/>
  <c r="F45" i="1"/>
  <c r="F29" i="1"/>
  <c r="F24" i="1"/>
  <c r="F18" i="1"/>
  <c r="F16" i="1"/>
  <c r="F15" i="1"/>
  <c r="F17" i="1"/>
  <c r="F19" i="1"/>
  <c r="F20" i="1"/>
  <c r="F21" i="1"/>
  <c r="F22" i="1"/>
  <c r="F23" i="1"/>
  <c r="F25" i="1"/>
  <c r="F26" i="1"/>
  <c r="F27" i="1"/>
  <c r="F28" i="1"/>
  <c r="F30" i="1"/>
  <c r="G30" i="1" s="1"/>
  <c r="H30" i="1" s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14" i="1"/>
  <c r="G15" i="1" l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14" i="1"/>
  <c r="H14" i="1" s="1"/>
</calcChain>
</file>

<file path=xl/sharedStrings.xml><?xml version="1.0" encoding="utf-8"?>
<sst xmlns="http://schemas.openxmlformats.org/spreadsheetml/2006/main" count="108" uniqueCount="69">
  <si>
    <t>Empresa</t>
  </si>
  <si>
    <t>Nit:</t>
  </si>
  <si>
    <t>Fecha:</t>
  </si>
  <si>
    <t>Contacto</t>
  </si>
  <si>
    <t>Cargo:</t>
  </si>
  <si>
    <t>Tel. celular:</t>
  </si>
  <si>
    <t>E-Mail:</t>
  </si>
  <si>
    <t>Dirección:</t>
  </si>
  <si>
    <t>Tel. fijo:</t>
  </si>
  <si>
    <t>INSTRUCCIONES PARA EL DILIGENCIAMIENTO DEL FORMATO DE COTIZACIÓN</t>
  </si>
  <si>
    <t>Plazo estimado de ejecución</t>
  </si>
  <si>
    <t>.</t>
  </si>
  <si>
    <t>Ítem</t>
  </si>
  <si>
    <t>DESCRIPCION DE LAS ESPECIFICACIONES</t>
  </si>
  <si>
    <t>Unidad de medida</t>
  </si>
  <si>
    <t xml:space="preserve">CANTIDAD </t>
  </si>
  <si>
    <t>IVA</t>
  </si>
  <si>
    <t>ALCALDÍA MUNICIPAL DE SUBACHOQUE
Secretaría Obras Publicas
Solicitud de cotización</t>
  </si>
  <si>
    <t>PRECIO UNITARIO SIN IVA</t>
  </si>
  <si>
    <t>• Por favor diligenciar solo las celdas en AMARILLO.
• Revisar todos los requerimientos que se exponen en el documento "Anexo Técnico" ; y formular su cotización en concordancia con este.
• Asignar precio sin incluir el IVA en las celdas de la columna "Precio Unitario antes de IVA" para los bienes o servicios requeridos. En la columna "Tarifa IVA %" asignar la tarifa de IVA que corresponda. 
• El valor de la cotización debe ser expresado en pesos colombianos.
• Los valores deberán aproximarse por exceso o por defecto al entero más cercano así: (i) si es igual o superior a 50 centavos, se aproxima al entero siguiente; (ii) si es inferior a 50 centavos se baja al entero anterior.
• No modificar, agregar o quitar ningún ítem o servicio.</t>
  </si>
  <si>
    <r>
      <rPr>
        <u/>
        <sz val="9"/>
        <color theme="1"/>
        <rFont val="Century Gothic"/>
        <family val="2"/>
      </rPr>
      <t>Observaciones</t>
    </r>
    <r>
      <rPr>
        <sz val="9"/>
        <color theme="1"/>
        <rFont val="Century Gothic"/>
        <family val="2"/>
      </rPr>
      <t xml:space="preserve">
(Por favor realice en estas casillas las observaciones que aparezcan en el momento de diligenciar la cotización)</t>
    </r>
  </si>
  <si>
    <t>PRECIO UNITARIO MAS IVA</t>
  </si>
  <si>
    <t>TOTAL</t>
  </si>
  <si>
    <t>AUNAR ESFUERZOS TÉCNICOS, ADMINISTRATIVOS, SOCIALES Y FINANCIEROS CON LA JUNTA DE ACCIÓN COMUNAL DE LA VEREDA GALDÁMEZ PARA LA EJECUCIÓN DE LAS OBRAS DE CONSTRUCCIÓN DEL CERRAMIENTO PERIMETRAL Y DE LA CUBIERTA PARA LA GRADERÍA DEL POLIDEPORTIVO DE LA ESCUELA RURAL DE GALDÁMEZ, MUNICIPIO DE SUBACHOQUE, CUNDINAMARCA.</t>
  </si>
  <si>
    <t xml:space="preserve">3,0  MESES </t>
  </si>
  <si>
    <t>Tubo para aguas negras de 2"</t>
  </si>
  <si>
    <t>Tubo cuadrado 10 × 10</t>
  </si>
  <si>
    <t>Perfil 8 × 4 calibre 16</t>
  </si>
  <si>
    <t>Ángulo de 1 1/4"</t>
  </si>
  <si>
    <t>Varilla de 9 mm</t>
  </si>
  <si>
    <t>Malla eslabonada de 2 m de altura</t>
  </si>
  <si>
    <t>Bisagra plana de 3"</t>
  </si>
  <si>
    <t>Pasador forjado</t>
  </si>
  <si>
    <t>Soldadura eléctrica 6013</t>
  </si>
  <si>
    <t>Anticorrosivo verde</t>
  </si>
  <si>
    <t>Thinner</t>
  </si>
  <si>
    <t>Rodillo de 5"</t>
  </si>
  <si>
    <t>Brocha de 2"</t>
  </si>
  <si>
    <t>Tapón PVC de 2"</t>
  </si>
  <si>
    <t>Cemento gris Argos</t>
  </si>
  <si>
    <t>Material de río mixto</t>
  </si>
  <si>
    <t>Unidades</t>
  </si>
  <si>
    <t>Rollos</t>
  </si>
  <si>
    <t>Kilos</t>
  </si>
  <si>
    <t>Galones</t>
  </si>
  <si>
    <t>Metros cúbicos</t>
  </si>
  <si>
    <t>Tubo cuadrado 12 × 12</t>
  </si>
  <si>
    <t>Tubo rectangular 12 × 6</t>
  </si>
  <si>
    <t>Perfil 10 × 4 calibre 16</t>
  </si>
  <si>
    <t>Teja termoacústica de 6 m</t>
  </si>
  <si>
    <t>Canal en lámina (desarrollo en rollo)</t>
  </si>
  <si>
    <t>Tubo sanitario de 6"</t>
  </si>
  <si>
    <t>Codo sanitario de 6"</t>
  </si>
  <si>
    <t>Tornillo punta broca de 2"</t>
  </si>
  <si>
    <t>Sikaflex gris</t>
  </si>
  <si>
    <t>Disco de corte de 4"</t>
  </si>
  <si>
    <t>Disco de pulir de 4"</t>
  </si>
  <si>
    <t>Varilla roscada continua de 3/8" × 3 m</t>
  </si>
  <si>
    <t>Tuerca de 3/8"</t>
  </si>
  <si>
    <t>Cartucho</t>
  </si>
  <si>
    <t>La presente cotización:
• Incluye el costo de transporte hasta el municipio de Subachoque, Cudinamarca.
• Se remite como parte del estudio de mercado, previo a la contratación, y no implica ninguna obligación de contratar.
• Tiene una vigencia de 90 días a partir de la fecha de diligenciamiento.</t>
  </si>
  <si>
    <t>Bulto 50 kg</t>
  </si>
  <si>
    <t>Sosco 6"</t>
  </si>
  <si>
    <t>DISTRIBUIDORA JM SAS</t>
  </si>
  <si>
    <t>JAIRO MUÑOZ</t>
  </si>
  <si>
    <t>distrijmfacatativa@gmail.com</t>
  </si>
  <si>
    <t>901224377-1</t>
  </si>
  <si>
    <t>GERENTE</t>
  </si>
  <si>
    <t>CARRERA 1 7-118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</si>
</sst>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0.0\ &quot;MESES&quot;"/>
    <numFmt numFmtId="165" formatCode="[$$-240A]\ #,##0"/>
  </numFmts>
  <fonts count="13" x14ac:knownFonts="1">
    <font>
      <sz val="11"/>
      <color theme="1"/>
      <name val="Calibri"/>
      <scheme val="minor"/>
    </font>
    <font>
      <sz val="11"/>
      <color theme="1"/>
      <name val="Century Gothic"/>
      <family val="2"/>
    </font>
    <font>
      <sz val="11"/>
      <name val="Century Gothic"/>
      <family val="2"/>
    </font>
    <font>
      <sz val="9"/>
      <color theme="1"/>
      <name val="Century Gothic"/>
      <family val="2"/>
    </font>
    <font>
      <sz val="10"/>
      <color rgb="FF000000"/>
      <name val="Century Gothic"/>
      <family val="2"/>
    </font>
    <font>
      <sz val="12"/>
      <color theme="1"/>
      <name val="Century Gothic"/>
      <family val="2"/>
    </font>
    <font>
      <sz val="10"/>
      <name val="Century Gothic"/>
      <family val="2"/>
    </font>
    <font>
      <sz val="11"/>
      <color theme="1"/>
      <name val="Calibri"/>
      <family val="2"/>
      <scheme val="minor"/>
    </font>
    <font>
      <u/>
      <sz val="9"/>
      <color theme="1"/>
      <name val="Century Gothic"/>
      <family val="2"/>
    </font>
    <font>
      <sz val="11"/>
      <color rgb="FF000000"/>
      <name val="Century Gothic"/>
      <family val="2"/>
    </font>
    <font>
      <sz val="10"/>
      <color theme="1"/>
      <name val="Century Gothic"/>
      <family val="2"/>
    </font>
    <font>
      <b/>
      <sz val="11"/>
      <color theme="1"/>
      <name val="Century Gothic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rgb="FFF2F2F2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5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" fillId="0" borderId="9" xfId="0" applyFont="1" applyBorder="1"/>
    <xf numFmtId="0" fontId="2" fillId="0" borderId="5" xfId="0" applyFont="1" applyBorder="1"/>
    <xf numFmtId="0" fontId="9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165" fontId="10" fillId="5" borderId="5" xfId="0" applyNumberFormat="1" applyFont="1" applyFill="1" applyBorder="1"/>
    <xf numFmtId="0" fontId="10" fillId="7" borderId="5" xfId="0" applyFont="1" applyFill="1" applyBorder="1" applyAlignment="1">
      <alignment horizontal="center" vertical="center"/>
    </xf>
    <xf numFmtId="0" fontId="3" fillId="0" borderId="5" xfId="0" applyFont="1" applyBorder="1"/>
    <xf numFmtId="0" fontId="1" fillId="5" borderId="13" xfId="0" applyFont="1" applyFill="1" applyBorder="1"/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/>
    <xf numFmtId="0" fontId="1" fillId="0" borderId="19" xfId="0" applyFont="1" applyBorder="1" applyAlignment="1">
      <alignment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5" borderId="12" xfId="0" applyFont="1" applyFill="1" applyBorder="1"/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8" xfId="0" applyFont="1" applyBorder="1"/>
    <xf numFmtId="0" fontId="1" fillId="0" borderId="17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2" fillId="3" borderId="23" xfId="2" applyFill="1" applyBorder="1" applyAlignment="1">
      <alignment horizontal="center" vertical="center" wrapText="1"/>
    </xf>
    <xf numFmtId="14" fontId="1" fillId="5" borderId="5" xfId="0" applyNumberFormat="1" applyFont="1" applyFill="1" applyBorder="1"/>
    <xf numFmtId="44" fontId="6" fillId="5" borderId="5" xfId="1" applyFont="1" applyFill="1" applyBorder="1" applyAlignment="1">
      <alignment horizontal="center" vertical="center"/>
    </xf>
    <xf numFmtId="44" fontId="10" fillId="3" borderId="13" xfId="1" applyFont="1" applyFill="1" applyBorder="1"/>
    <xf numFmtId="165" fontId="10" fillId="3" borderId="13" xfId="0" applyNumberFormat="1" applyFont="1" applyFill="1" applyBorder="1"/>
    <xf numFmtId="165" fontId="10" fillId="3" borderId="5" xfId="0" applyNumberFormat="1" applyFont="1" applyFill="1" applyBorder="1"/>
    <xf numFmtId="44" fontId="6" fillId="5" borderId="5" xfId="1" applyFont="1" applyFill="1" applyBorder="1"/>
    <xf numFmtId="0" fontId="11" fillId="3" borderId="20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44" fontId="1" fillId="0" borderId="0" xfId="0" applyNumberFormat="1" applyFont="1"/>
    <xf numFmtId="44" fontId="6" fillId="3" borderId="13" xfId="1" applyFont="1" applyFill="1" applyBorder="1"/>
    <xf numFmtId="44" fontId="6" fillId="3" borderId="5" xfId="1" applyFont="1" applyFill="1" applyBorder="1"/>
    <xf numFmtId="44" fontId="6" fillId="3" borderId="5" xfId="1" applyFont="1" applyFill="1" applyBorder="1" applyAlignment="1">
      <alignment wrapText="1"/>
    </xf>
    <xf numFmtId="44" fontId="6" fillId="5" borderId="5" xfId="1" applyFont="1" applyFill="1" applyBorder="1" applyAlignment="1">
      <alignment horizontal="center"/>
    </xf>
    <xf numFmtId="44" fontId="6" fillId="5" borderId="0" xfId="1" applyFont="1" applyFill="1"/>
    <xf numFmtId="44" fontId="6" fillId="5" borderId="5" xfId="1" applyFont="1" applyFill="1" applyBorder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4" borderId="5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customschemas.google.com/relationships/workbookmetadata" Target="metadata"/><Relationship Id="rId4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LA\MEX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Users\Engree.Duica\AppData\Local\Microsoft\Windows\Temporary%20Internet%20Files\Content.Outlook\E4EMGSL4\EQUIPOS%20DE%20METROLOGIA\EQUIPOS%20METROLOGIA%20-%20SDI%200207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Direcci&#243;n%20de%20Abastecimiento\Equipo%20de%20Estudios%20de%20Sector%20y%20Costos\6.%20ESTUDIOS%20DEFINITIVOS\2014\DIR%20DE%20GESTION%20HUMANA\EXAMENES%20MEDICOS%20OCUPACIONALES\EXAMENES%20MEDICOS-%20140213%20-CC2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Users\Engree.Duica\AppData\Local\Microsoft\Windows\Temporary%20Internet%20Files\Content.Outlook\E4EMGSL4\DEVUELTOS\EQUIPOS%20DE%20METROLOGIA\SDI\EQUIPOS%20METROLOGIA%20-%20SDI%200207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Calculo"/>
      <sheetName val="Hoja1"/>
      <sheetName val="Global Catalog"/>
      <sheetName val="Programación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GENERAL Y FINANCIERA"/>
      <sheetName val="INFO EXPERIENCIA"/>
      <sheetName val="INFO DE PRODUCTOS"/>
      <sheetName val="lista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C-Examenes médicos"/>
      <sheetName val="Simulación Presupuesto"/>
      <sheetName val="Cons Cotizac - Examenes médicos"/>
      <sheetName val="Salud Ocup Andes"/>
      <sheetName val="FAMISALEM IPS"/>
      <sheetName val="UNIMSALUD"/>
      <sheetName val="S.E.I. LTDA."/>
      <sheetName val="COLSUBSIDIO"/>
      <sheetName val="CM 54 Y CIA LT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GENERAL Y FINANCIERA"/>
      <sheetName val="INFO EXPERIENCIA"/>
      <sheetName val="INFO DE PRODUCTOS"/>
      <sheetName val="list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strijmfacatativ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6"/>
  <sheetViews>
    <sheetView tabSelected="1" topLeftCell="A21" zoomScaleNormal="100" workbookViewId="0">
      <selection activeCell="I44" sqref="I44"/>
    </sheetView>
  </sheetViews>
  <sheetFormatPr baseColWidth="10" defaultColWidth="14.42578125" defaultRowHeight="15" customHeight="1" x14ac:dyDescent="0.3"/>
  <cols>
    <col min="1" max="1" width="11.42578125" style="1" customWidth="1"/>
    <col min="2" max="2" width="59.7109375" style="1" customWidth="1"/>
    <col min="3" max="3" width="21.140625" style="1" customWidth="1"/>
    <col min="4" max="4" width="10.7109375" style="1" customWidth="1"/>
    <col min="5" max="5" width="17.28515625" style="1" customWidth="1"/>
    <col min="6" max="6" width="16.42578125" style="1" customWidth="1"/>
    <col min="7" max="7" width="13.85546875" style="1" customWidth="1"/>
    <col min="8" max="8" width="15.85546875" style="1" customWidth="1"/>
    <col min="9" max="9" width="20.28515625" style="1" customWidth="1"/>
    <col min="10" max="10" width="10.7109375" style="1" customWidth="1"/>
    <col min="11" max="11" width="14.7109375" style="1" customWidth="1"/>
    <col min="12" max="12" width="15.85546875" style="1" customWidth="1"/>
    <col min="13" max="28" width="10.7109375" style="1" customWidth="1"/>
    <col min="29" max="16384" width="14.42578125" style="1"/>
  </cols>
  <sheetData>
    <row r="1" spans="1:12" ht="54" customHeight="1" x14ac:dyDescent="0.3">
      <c r="A1" s="56" t="s">
        <v>17</v>
      </c>
      <c r="B1" s="56"/>
      <c r="C1" s="56"/>
      <c r="D1" s="56"/>
      <c r="E1" s="56"/>
      <c r="F1" s="56"/>
      <c r="G1" s="56"/>
      <c r="H1" s="56"/>
      <c r="I1" s="56"/>
    </row>
    <row r="2" spans="1:12" ht="54.75" customHeight="1" x14ac:dyDescent="0.3">
      <c r="A2" s="57" t="s">
        <v>23</v>
      </c>
      <c r="B2" s="57"/>
      <c r="C2" s="57"/>
      <c r="D2" s="57"/>
      <c r="E2" s="57"/>
      <c r="F2" s="57"/>
      <c r="G2" s="57"/>
      <c r="H2" s="57"/>
      <c r="I2" s="57"/>
    </row>
    <row r="3" spans="1:12" ht="18.75" customHeight="1" x14ac:dyDescent="0.3">
      <c r="A3" s="18"/>
      <c r="B3" s="19"/>
      <c r="C3" s="19"/>
      <c r="D3" s="19"/>
      <c r="E3" s="19"/>
      <c r="F3" s="19"/>
      <c r="G3" s="19"/>
      <c r="H3" s="19"/>
      <c r="I3" s="20"/>
    </row>
    <row r="4" spans="1:12" ht="16.5" x14ac:dyDescent="0.3">
      <c r="A4" s="21" t="s">
        <v>0</v>
      </c>
      <c r="B4" s="47" t="s">
        <v>63</v>
      </c>
      <c r="C4" s="22" t="s">
        <v>1</v>
      </c>
      <c r="D4" s="65" t="s">
        <v>66</v>
      </c>
      <c r="E4" s="66"/>
      <c r="F4" s="67"/>
      <c r="G4" s="23"/>
      <c r="H4" s="23" t="s">
        <v>2</v>
      </c>
      <c r="I4" s="41">
        <v>46239</v>
      </c>
    </row>
    <row r="5" spans="1:12" ht="16.5" x14ac:dyDescent="0.3">
      <c r="A5" s="30" t="s">
        <v>3</v>
      </c>
      <c r="B5" s="48" t="s">
        <v>64</v>
      </c>
      <c r="C5" s="6" t="s">
        <v>4</v>
      </c>
      <c r="D5" s="65" t="s">
        <v>67</v>
      </c>
      <c r="E5" s="66"/>
      <c r="F5" s="67"/>
      <c r="G5" s="5"/>
      <c r="H5" s="5" t="s">
        <v>5</v>
      </c>
      <c r="I5" s="17">
        <v>3155924205</v>
      </c>
    </row>
    <row r="6" spans="1:12" ht="16.5" x14ac:dyDescent="0.3">
      <c r="A6" s="31" t="s">
        <v>6</v>
      </c>
      <c r="B6" s="40" t="s">
        <v>65</v>
      </c>
      <c r="C6" s="24" t="s">
        <v>7</v>
      </c>
      <c r="D6" s="65" t="s">
        <v>68</v>
      </c>
      <c r="E6" s="66"/>
      <c r="F6" s="67"/>
      <c r="G6" s="25"/>
      <c r="H6" s="25" t="s">
        <v>8</v>
      </c>
      <c r="I6" s="26"/>
    </row>
    <row r="7" spans="1:12" ht="16.5" x14ac:dyDescent="0.3">
      <c r="A7" s="27"/>
      <c r="B7" s="28"/>
      <c r="C7" s="29"/>
      <c r="D7" s="29"/>
      <c r="E7" s="29"/>
      <c r="F7" s="29"/>
      <c r="G7" s="28"/>
      <c r="H7" s="28"/>
      <c r="I7" s="9"/>
    </row>
    <row r="8" spans="1:12" ht="16.5" customHeight="1" x14ac:dyDescent="0.3">
      <c r="A8" s="64" t="s">
        <v>9</v>
      </c>
      <c r="B8" s="64"/>
      <c r="C8" s="64"/>
      <c r="D8" s="64"/>
      <c r="E8" s="64"/>
      <c r="F8" s="64"/>
      <c r="G8" s="64"/>
      <c r="H8" s="64"/>
      <c r="I8" s="64"/>
    </row>
    <row r="9" spans="1:12" ht="16.5" customHeight="1" x14ac:dyDescent="0.3">
      <c r="A9" s="58" t="s">
        <v>19</v>
      </c>
      <c r="B9" s="58"/>
      <c r="C9" s="58"/>
      <c r="D9" s="58"/>
      <c r="E9" s="58"/>
      <c r="F9" s="58"/>
      <c r="G9" s="58"/>
      <c r="H9" s="58"/>
      <c r="I9" s="58"/>
    </row>
    <row r="10" spans="1:12" ht="16.5" x14ac:dyDescent="0.3">
      <c r="A10" s="32"/>
      <c r="B10" s="33"/>
      <c r="C10" s="33"/>
      <c r="D10" s="33"/>
      <c r="E10" s="33"/>
      <c r="F10" s="33"/>
      <c r="G10" s="33"/>
      <c r="H10" s="33"/>
      <c r="I10" s="34"/>
    </row>
    <row r="11" spans="1:12" ht="16.5" x14ac:dyDescent="0.3">
      <c r="A11" s="60" t="s">
        <v>10</v>
      </c>
      <c r="B11" s="61"/>
      <c r="C11" s="7" t="s">
        <v>24</v>
      </c>
      <c r="D11" s="33"/>
      <c r="E11" s="33"/>
      <c r="F11" s="33"/>
      <c r="G11" s="33"/>
      <c r="H11" s="33"/>
      <c r="I11" s="34"/>
    </row>
    <row r="12" spans="1:12" ht="16.5" x14ac:dyDescent="0.3">
      <c r="A12" s="35" t="s">
        <v>11</v>
      </c>
      <c r="B12" s="62"/>
      <c r="C12" s="63"/>
      <c r="D12" s="63"/>
      <c r="E12" s="63"/>
      <c r="G12" s="36"/>
      <c r="H12" s="36"/>
      <c r="I12" s="34"/>
    </row>
    <row r="13" spans="1:12" ht="78.75" customHeight="1" x14ac:dyDescent="0.3">
      <c r="A13" s="13" t="s">
        <v>12</v>
      </c>
      <c r="B13" s="13" t="s">
        <v>13</v>
      </c>
      <c r="C13" s="13" t="s">
        <v>14</v>
      </c>
      <c r="D13" s="13" t="s">
        <v>15</v>
      </c>
      <c r="E13" s="13" t="s">
        <v>18</v>
      </c>
      <c r="F13" s="13" t="s">
        <v>16</v>
      </c>
      <c r="G13" s="13" t="s">
        <v>21</v>
      </c>
      <c r="H13" s="15" t="s">
        <v>22</v>
      </c>
      <c r="I13" s="13" t="s">
        <v>20</v>
      </c>
    </row>
    <row r="14" spans="1:12" ht="21" customHeight="1" x14ac:dyDescent="0.3">
      <c r="A14" s="11">
        <v>1</v>
      </c>
      <c r="B14" s="37" t="s">
        <v>25</v>
      </c>
      <c r="C14" s="38" t="s">
        <v>41</v>
      </c>
      <c r="D14" s="12">
        <v>21</v>
      </c>
      <c r="E14" s="50">
        <v>108500</v>
      </c>
      <c r="F14" s="43">
        <f>E14*0.19</f>
        <v>20615</v>
      </c>
      <c r="G14" s="44">
        <f t="shared" ref="G14:G30" si="0">E14+F14</f>
        <v>129115</v>
      </c>
      <c r="H14" s="14">
        <f t="shared" ref="H14:H30" si="1">D14*G14</f>
        <v>2711415</v>
      </c>
      <c r="I14" s="16"/>
      <c r="K14" s="49"/>
      <c r="L14" s="49"/>
    </row>
    <row r="15" spans="1:12" ht="17.25" x14ac:dyDescent="0.3">
      <c r="A15" s="8">
        <v>2</v>
      </c>
      <c r="B15" s="37" t="s">
        <v>26</v>
      </c>
      <c r="C15" s="38" t="s">
        <v>41</v>
      </c>
      <c r="D15" s="2">
        <v>8</v>
      </c>
      <c r="E15" s="51">
        <v>164500</v>
      </c>
      <c r="F15" s="43">
        <f t="shared" ref="F15:F51" si="2">E15*0.19</f>
        <v>31255</v>
      </c>
      <c r="G15" s="45">
        <f t="shared" si="0"/>
        <v>195755</v>
      </c>
      <c r="H15" s="14">
        <f t="shared" si="1"/>
        <v>1566040</v>
      </c>
      <c r="I15" s="16"/>
      <c r="K15" s="49"/>
      <c r="L15" s="49"/>
    </row>
    <row r="16" spans="1:12" ht="17.25" x14ac:dyDescent="0.3">
      <c r="A16" s="8">
        <v>3</v>
      </c>
      <c r="B16" s="37" t="s">
        <v>27</v>
      </c>
      <c r="C16" s="38" t="s">
        <v>41</v>
      </c>
      <c r="D16" s="2">
        <v>12</v>
      </c>
      <c r="E16" s="51">
        <v>100200</v>
      </c>
      <c r="F16" s="43">
        <f t="shared" si="2"/>
        <v>19038</v>
      </c>
      <c r="G16" s="45">
        <f t="shared" si="0"/>
        <v>119238</v>
      </c>
      <c r="H16" s="14">
        <f t="shared" si="1"/>
        <v>1430856</v>
      </c>
      <c r="I16" s="16"/>
      <c r="K16" s="49"/>
      <c r="L16" s="49"/>
    </row>
    <row r="17" spans="1:12" ht="17.25" x14ac:dyDescent="0.3">
      <c r="A17" s="11">
        <v>4</v>
      </c>
      <c r="B17" s="37" t="s">
        <v>28</v>
      </c>
      <c r="C17" s="38" t="s">
        <v>41</v>
      </c>
      <c r="D17" s="2">
        <v>33</v>
      </c>
      <c r="E17" s="52">
        <v>64300</v>
      </c>
      <c r="F17" s="43">
        <f t="shared" si="2"/>
        <v>12217</v>
      </c>
      <c r="G17" s="45">
        <f t="shared" si="0"/>
        <v>76517</v>
      </c>
      <c r="H17" s="14">
        <f t="shared" si="1"/>
        <v>2525061</v>
      </c>
      <c r="I17" s="16"/>
      <c r="K17" s="49"/>
      <c r="L17" s="49"/>
    </row>
    <row r="18" spans="1:12" ht="17.25" x14ac:dyDescent="0.3">
      <c r="A18" s="8">
        <v>5</v>
      </c>
      <c r="B18" s="37" t="s">
        <v>29</v>
      </c>
      <c r="C18" s="38" t="s">
        <v>41</v>
      </c>
      <c r="D18" s="2">
        <v>23</v>
      </c>
      <c r="E18" s="51">
        <v>17200</v>
      </c>
      <c r="F18" s="43">
        <f t="shared" si="2"/>
        <v>3268</v>
      </c>
      <c r="G18" s="45">
        <f t="shared" si="0"/>
        <v>20468</v>
      </c>
      <c r="H18" s="14">
        <f t="shared" si="1"/>
        <v>470764</v>
      </c>
      <c r="I18" s="16"/>
      <c r="K18" s="49"/>
      <c r="L18" s="49"/>
    </row>
    <row r="19" spans="1:12" ht="17.25" x14ac:dyDescent="0.3">
      <c r="A19" s="8">
        <v>6</v>
      </c>
      <c r="B19" s="37" t="s">
        <v>30</v>
      </c>
      <c r="C19" s="38" t="s">
        <v>42</v>
      </c>
      <c r="D19" s="2">
        <v>13</v>
      </c>
      <c r="E19" s="51">
        <v>354600</v>
      </c>
      <c r="F19" s="43">
        <f t="shared" si="2"/>
        <v>67374</v>
      </c>
      <c r="G19" s="45">
        <f t="shared" si="0"/>
        <v>421974</v>
      </c>
      <c r="H19" s="14">
        <f t="shared" si="1"/>
        <v>5485662</v>
      </c>
      <c r="I19" s="16"/>
      <c r="K19" s="49"/>
      <c r="L19" s="49"/>
    </row>
    <row r="20" spans="1:12" ht="17.25" x14ac:dyDescent="0.3">
      <c r="A20" s="11">
        <v>7</v>
      </c>
      <c r="B20" s="37" t="s">
        <v>31</v>
      </c>
      <c r="C20" s="38" t="s">
        <v>41</v>
      </c>
      <c r="D20" s="2">
        <v>16</v>
      </c>
      <c r="E20" s="51">
        <v>8100</v>
      </c>
      <c r="F20" s="43">
        <f t="shared" si="2"/>
        <v>1539</v>
      </c>
      <c r="G20" s="45">
        <f t="shared" si="0"/>
        <v>9639</v>
      </c>
      <c r="H20" s="14">
        <f t="shared" si="1"/>
        <v>154224</v>
      </c>
      <c r="I20" s="16"/>
      <c r="K20" s="49"/>
      <c r="L20" s="49"/>
    </row>
    <row r="21" spans="1:12" ht="17.25" x14ac:dyDescent="0.3">
      <c r="A21" s="8">
        <v>8</v>
      </c>
      <c r="B21" s="37" t="s">
        <v>32</v>
      </c>
      <c r="C21" s="38" t="s">
        <v>41</v>
      </c>
      <c r="D21" s="2">
        <v>4</v>
      </c>
      <c r="E21" s="51">
        <v>25800</v>
      </c>
      <c r="F21" s="43">
        <f t="shared" si="2"/>
        <v>4902</v>
      </c>
      <c r="G21" s="45">
        <f t="shared" si="0"/>
        <v>30702</v>
      </c>
      <c r="H21" s="14">
        <f t="shared" si="1"/>
        <v>122808</v>
      </c>
      <c r="I21" s="16"/>
      <c r="K21" s="49"/>
      <c r="L21" s="49"/>
    </row>
    <row r="22" spans="1:12" ht="17.25" x14ac:dyDescent="0.3">
      <c r="A22" s="8">
        <v>9</v>
      </c>
      <c r="B22" s="37" t="s">
        <v>33</v>
      </c>
      <c r="C22" s="38" t="s">
        <v>43</v>
      </c>
      <c r="D22" s="2">
        <v>10</v>
      </c>
      <c r="E22" s="46">
        <v>31800</v>
      </c>
      <c r="F22" s="43">
        <f t="shared" si="2"/>
        <v>6042</v>
      </c>
      <c r="G22" s="45">
        <f t="shared" si="0"/>
        <v>37842</v>
      </c>
      <c r="H22" s="14">
        <f t="shared" si="1"/>
        <v>378420</v>
      </c>
      <c r="I22" s="4"/>
      <c r="K22" s="49"/>
      <c r="L22" s="49"/>
    </row>
    <row r="23" spans="1:12" ht="17.25" x14ac:dyDescent="0.3">
      <c r="A23" s="11">
        <v>10</v>
      </c>
      <c r="B23" s="37" t="s">
        <v>34</v>
      </c>
      <c r="C23" s="38" t="s">
        <v>44</v>
      </c>
      <c r="D23" s="2">
        <v>10</v>
      </c>
      <c r="E23" s="42">
        <v>82200</v>
      </c>
      <c r="F23" s="43">
        <f t="shared" si="2"/>
        <v>15618</v>
      </c>
      <c r="G23" s="45">
        <f t="shared" si="0"/>
        <v>97818</v>
      </c>
      <c r="H23" s="14">
        <f t="shared" si="1"/>
        <v>978180</v>
      </c>
      <c r="I23" s="10"/>
      <c r="K23" s="49"/>
      <c r="L23" s="49"/>
    </row>
    <row r="24" spans="1:12" ht="14.25" customHeight="1" x14ac:dyDescent="0.3">
      <c r="A24" s="8">
        <v>11</v>
      </c>
      <c r="B24" s="37" t="s">
        <v>35</v>
      </c>
      <c r="C24" s="38" t="s">
        <v>44</v>
      </c>
      <c r="D24" s="2">
        <v>10</v>
      </c>
      <c r="E24" s="42">
        <v>30700</v>
      </c>
      <c r="F24" s="43">
        <f t="shared" si="2"/>
        <v>5833</v>
      </c>
      <c r="G24" s="45">
        <f t="shared" si="0"/>
        <v>36533</v>
      </c>
      <c r="H24" s="14">
        <f t="shared" si="1"/>
        <v>365330</v>
      </c>
      <c r="I24" s="10"/>
      <c r="K24" s="49"/>
      <c r="L24" s="49"/>
    </row>
    <row r="25" spans="1:12" ht="14.25" customHeight="1" x14ac:dyDescent="0.3">
      <c r="A25" s="8">
        <v>12</v>
      </c>
      <c r="B25" s="37" t="s">
        <v>36</v>
      </c>
      <c r="C25" s="38" t="s">
        <v>41</v>
      </c>
      <c r="D25" s="2">
        <v>8</v>
      </c>
      <c r="E25" s="42">
        <v>9500</v>
      </c>
      <c r="F25" s="43">
        <f t="shared" si="2"/>
        <v>1805</v>
      </c>
      <c r="G25" s="45">
        <f t="shared" si="0"/>
        <v>11305</v>
      </c>
      <c r="H25" s="14">
        <f t="shared" si="1"/>
        <v>90440</v>
      </c>
      <c r="I25" s="10"/>
      <c r="K25" s="49"/>
      <c r="L25" s="49"/>
    </row>
    <row r="26" spans="1:12" ht="14.25" customHeight="1" x14ac:dyDescent="0.3">
      <c r="A26" s="11">
        <v>13</v>
      </c>
      <c r="B26" s="37" t="s">
        <v>37</v>
      </c>
      <c r="C26" s="38" t="s">
        <v>41</v>
      </c>
      <c r="D26" s="2">
        <v>6</v>
      </c>
      <c r="E26" s="42">
        <v>6200</v>
      </c>
      <c r="F26" s="43">
        <f t="shared" si="2"/>
        <v>1178</v>
      </c>
      <c r="G26" s="45">
        <f t="shared" si="0"/>
        <v>7378</v>
      </c>
      <c r="H26" s="14">
        <f t="shared" si="1"/>
        <v>44268</v>
      </c>
      <c r="I26" s="10"/>
      <c r="K26" s="49"/>
      <c r="L26" s="49"/>
    </row>
    <row r="27" spans="1:12" ht="14.25" customHeight="1" x14ac:dyDescent="0.3">
      <c r="A27" s="8">
        <v>14</v>
      </c>
      <c r="B27" s="37" t="s">
        <v>38</v>
      </c>
      <c r="C27" s="38" t="s">
        <v>41</v>
      </c>
      <c r="D27" s="2">
        <v>50</v>
      </c>
      <c r="E27" s="53">
        <v>1700</v>
      </c>
      <c r="F27" s="43">
        <f t="shared" si="2"/>
        <v>323</v>
      </c>
      <c r="G27" s="45">
        <f t="shared" si="0"/>
        <v>2023</v>
      </c>
      <c r="H27" s="14">
        <f t="shared" si="1"/>
        <v>101150</v>
      </c>
      <c r="I27" s="4"/>
      <c r="K27" s="49"/>
      <c r="L27" s="49"/>
    </row>
    <row r="28" spans="1:12" ht="15.75" customHeight="1" x14ac:dyDescent="0.3">
      <c r="A28" s="8">
        <v>15</v>
      </c>
      <c r="B28" s="37" t="s">
        <v>39</v>
      </c>
      <c r="C28" s="38" t="s">
        <v>61</v>
      </c>
      <c r="D28" s="2">
        <v>12</v>
      </c>
      <c r="E28" s="46">
        <v>37500</v>
      </c>
      <c r="F28" s="43">
        <f t="shared" si="2"/>
        <v>7125</v>
      </c>
      <c r="G28" s="45">
        <f t="shared" si="0"/>
        <v>44625</v>
      </c>
      <c r="H28" s="14">
        <f t="shared" si="1"/>
        <v>535500</v>
      </c>
      <c r="I28" s="10"/>
      <c r="K28" s="49"/>
      <c r="L28" s="49"/>
    </row>
    <row r="29" spans="1:12" ht="16.5" customHeight="1" x14ac:dyDescent="0.3">
      <c r="A29" s="11">
        <v>16</v>
      </c>
      <c r="B29" s="37" t="s">
        <v>40</v>
      </c>
      <c r="C29" s="38" t="s">
        <v>45</v>
      </c>
      <c r="D29" s="2">
        <v>2</v>
      </c>
      <c r="E29" s="46">
        <v>314100</v>
      </c>
      <c r="F29" s="43">
        <f t="shared" si="2"/>
        <v>59679</v>
      </c>
      <c r="G29" s="45">
        <f t="shared" si="0"/>
        <v>373779</v>
      </c>
      <c r="H29" s="14">
        <f t="shared" si="1"/>
        <v>747558</v>
      </c>
      <c r="I29" s="4"/>
      <c r="K29" s="49"/>
      <c r="L29" s="49"/>
    </row>
    <row r="30" spans="1:12" ht="15.75" customHeight="1" x14ac:dyDescent="0.3">
      <c r="A30" s="8">
        <v>17</v>
      </c>
      <c r="B30" s="37" t="s">
        <v>46</v>
      </c>
      <c r="C30" s="38" t="s">
        <v>41</v>
      </c>
      <c r="D30" s="38">
        <v>13</v>
      </c>
      <c r="E30" s="54">
        <v>365800</v>
      </c>
      <c r="F30" s="43">
        <f t="shared" si="2"/>
        <v>69502</v>
      </c>
      <c r="G30" s="45">
        <f t="shared" si="0"/>
        <v>435302</v>
      </c>
      <c r="H30" s="14">
        <f t="shared" si="1"/>
        <v>5658926</v>
      </c>
      <c r="K30" s="49"/>
      <c r="L30" s="49"/>
    </row>
    <row r="31" spans="1:12" ht="15.75" customHeight="1" x14ac:dyDescent="0.3">
      <c r="A31" s="11">
        <v>18</v>
      </c>
      <c r="B31" s="37" t="s">
        <v>47</v>
      </c>
      <c r="C31" s="38" t="s">
        <v>41</v>
      </c>
      <c r="D31" s="38">
        <v>14</v>
      </c>
      <c r="E31" s="46">
        <v>336000</v>
      </c>
      <c r="F31" s="43">
        <f t="shared" si="2"/>
        <v>63840</v>
      </c>
      <c r="G31" s="45">
        <f t="shared" ref="G31:G51" si="3">E31+F31</f>
        <v>399840</v>
      </c>
      <c r="H31" s="14">
        <f t="shared" ref="H31:H51" si="4">D31*G31</f>
        <v>5597760</v>
      </c>
      <c r="I31" s="10"/>
      <c r="K31" s="49"/>
      <c r="L31" s="49"/>
    </row>
    <row r="32" spans="1:12" ht="15.75" customHeight="1" x14ac:dyDescent="0.3">
      <c r="A32" s="8">
        <v>19</v>
      </c>
      <c r="B32" s="37" t="s">
        <v>27</v>
      </c>
      <c r="C32" s="38" t="s">
        <v>41</v>
      </c>
      <c r="D32" s="38">
        <v>56</v>
      </c>
      <c r="E32" s="46">
        <v>100200</v>
      </c>
      <c r="F32" s="43">
        <f t="shared" si="2"/>
        <v>19038</v>
      </c>
      <c r="G32" s="45">
        <f t="shared" si="3"/>
        <v>119238</v>
      </c>
      <c r="H32" s="14">
        <f t="shared" si="4"/>
        <v>6677328</v>
      </c>
      <c r="I32" s="4"/>
      <c r="K32" s="49"/>
      <c r="L32" s="49"/>
    </row>
    <row r="33" spans="1:12" ht="21" customHeight="1" x14ac:dyDescent="0.3">
      <c r="A33" s="11">
        <v>20</v>
      </c>
      <c r="B33" s="37" t="s">
        <v>48</v>
      </c>
      <c r="C33" s="38" t="s">
        <v>41</v>
      </c>
      <c r="D33" s="38">
        <v>7</v>
      </c>
      <c r="E33" s="55">
        <v>147600</v>
      </c>
      <c r="F33" s="43">
        <f t="shared" si="2"/>
        <v>28044</v>
      </c>
      <c r="G33" s="45">
        <f t="shared" si="3"/>
        <v>175644</v>
      </c>
      <c r="H33" s="14">
        <f t="shared" si="4"/>
        <v>1229508</v>
      </c>
      <c r="I33" s="4"/>
      <c r="K33" s="49"/>
      <c r="L33" s="49"/>
    </row>
    <row r="34" spans="1:12" ht="15.75" customHeight="1" x14ac:dyDescent="0.3">
      <c r="A34" s="8">
        <v>21</v>
      </c>
      <c r="B34" s="37" t="s">
        <v>28</v>
      </c>
      <c r="C34" s="38" t="s">
        <v>41</v>
      </c>
      <c r="D34" s="38">
        <v>6</v>
      </c>
      <c r="E34" s="46">
        <v>64300</v>
      </c>
      <c r="F34" s="43">
        <f t="shared" si="2"/>
        <v>12217</v>
      </c>
      <c r="G34" s="45">
        <f t="shared" si="3"/>
        <v>76517</v>
      </c>
      <c r="H34" s="14">
        <f t="shared" si="4"/>
        <v>459102</v>
      </c>
      <c r="I34" s="4"/>
      <c r="K34" s="49"/>
      <c r="L34" s="49"/>
    </row>
    <row r="35" spans="1:12" ht="15.75" customHeight="1" x14ac:dyDescent="0.3">
      <c r="A35" s="11">
        <v>22</v>
      </c>
      <c r="B35" s="37" t="s">
        <v>49</v>
      </c>
      <c r="C35" s="38" t="s">
        <v>41</v>
      </c>
      <c r="D35" s="38">
        <v>63</v>
      </c>
      <c r="E35" s="46">
        <v>499800</v>
      </c>
      <c r="F35" s="43">
        <f t="shared" si="2"/>
        <v>94962</v>
      </c>
      <c r="G35" s="45">
        <f t="shared" si="3"/>
        <v>594762</v>
      </c>
      <c r="H35" s="14">
        <f t="shared" si="4"/>
        <v>37470006</v>
      </c>
      <c r="I35" s="4"/>
      <c r="K35" s="49"/>
      <c r="L35" s="49"/>
    </row>
    <row r="36" spans="1:12" ht="15.75" customHeight="1" x14ac:dyDescent="0.3">
      <c r="A36" s="8">
        <v>23</v>
      </c>
      <c r="B36" s="37" t="s">
        <v>50</v>
      </c>
      <c r="C36" s="38" t="s">
        <v>41</v>
      </c>
      <c r="D36" s="38">
        <v>60</v>
      </c>
      <c r="E36" s="46">
        <v>190740</v>
      </c>
      <c r="F36" s="43">
        <f t="shared" si="2"/>
        <v>36240.6</v>
      </c>
      <c r="G36" s="45">
        <f t="shared" si="3"/>
        <v>226980.6</v>
      </c>
      <c r="H36" s="14">
        <f t="shared" si="4"/>
        <v>13618836</v>
      </c>
      <c r="I36" s="4"/>
      <c r="K36" s="49"/>
      <c r="L36" s="49"/>
    </row>
    <row r="37" spans="1:12" ht="15.75" customHeight="1" x14ac:dyDescent="0.3">
      <c r="A37" s="11">
        <v>24</v>
      </c>
      <c r="B37" s="37" t="s">
        <v>62</v>
      </c>
      <c r="C37" s="38" t="s">
        <v>41</v>
      </c>
      <c r="D37" s="38">
        <v>4</v>
      </c>
      <c r="E37" s="46">
        <v>28600</v>
      </c>
      <c r="F37" s="43">
        <f t="shared" si="2"/>
        <v>5434</v>
      </c>
      <c r="G37" s="45">
        <f t="shared" si="3"/>
        <v>34034</v>
      </c>
      <c r="H37" s="14">
        <f t="shared" si="4"/>
        <v>136136</v>
      </c>
      <c r="I37" s="4"/>
      <c r="K37" s="49"/>
      <c r="L37" s="49"/>
    </row>
    <row r="38" spans="1:12" ht="15.75" customHeight="1" x14ac:dyDescent="0.3">
      <c r="A38" s="8">
        <v>25</v>
      </c>
      <c r="B38" s="37" t="s">
        <v>51</v>
      </c>
      <c r="C38" s="38" t="s">
        <v>41</v>
      </c>
      <c r="D38" s="38">
        <v>6</v>
      </c>
      <c r="E38" s="46">
        <v>386200</v>
      </c>
      <c r="F38" s="43">
        <f t="shared" si="2"/>
        <v>73378</v>
      </c>
      <c r="G38" s="45">
        <f t="shared" si="3"/>
        <v>459578</v>
      </c>
      <c r="H38" s="14">
        <f t="shared" si="4"/>
        <v>2757468</v>
      </c>
      <c r="I38" s="4"/>
      <c r="K38" s="49"/>
      <c r="L38" s="49"/>
    </row>
    <row r="39" spans="1:12" ht="15.75" customHeight="1" x14ac:dyDescent="0.3">
      <c r="A39" s="11">
        <v>26</v>
      </c>
      <c r="B39" s="37" t="s">
        <v>52</v>
      </c>
      <c r="C39" s="38" t="s">
        <v>41</v>
      </c>
      <c r="D39" s="38">
        <v>4</v>
      </c>
      <c r="E39" s="46">
        <v>84400</v>
      </c>
      <c r="F39" s="43">
        <f t="shared" si="2"/>
        <v>16036</v>
      </c>
      <c r="G39" s="45">
        <f t="shared" si="3"/>
        <v>100436</v>
      </c>
      <c r="H39" s="14">
        <f t="shared" si="4"/>
        <v>401744</v>
      </c>
      <c r="I39" s="4"/>
      <c r="K39" s="49"/>
      <c r="L39" s="49"/>
    </row>
    <row r="40" spans="1:12" ht="15.75" customHeight="1" x14ac:dyDescent="0.3">
      <c r="A40" s="8">
        <v>27</v>
      </c>
      <c r="B40" s="37" t="s">
        <v>33</v>
      </c>
      <c r="C40" s="38" t="s">
        <v>43</v>
      </c>
      <c r="D40" s="38">
        <v>20</v>
      </c>
      <c r="E40" s="46">
        <v>31800</v>
      </c>
      <c r="F40" s="43">
        <f t="shared" si="2"/>
        <v>6042</v>
      </c>
      <c r="G40" s="45">
        <f t="shared" si="3"/>
        <v>37842</v>
      </c>
      <c r="H40" s="14">
        <f t="shared" si="4"/>
        <v>756840</v>
      </c>
      <c r="I40" s="4"/>
      <c r="K40" s="49"/>
      <c r="L40" s="49"/>
    </row>
    <row r="41" spans="1:12" ht="15.75" customHeight="1" x14ac:dyDescent="0.3">
      <c r="A41" s="11">
        <v>28</v>
      </c>
      <c r="B41" s="37" t="s">
        <v>34</v>
      </c>
      <c r="C41" s="38" t="s">
        <v>44</v>
      </c>
      <c r="D41" s="38">
        <v>15</v>
      </c>
      <c r="E41" s="46">
        <v>82200</v>
      </c>
      <c r="F41" s="43">
        <f t="shared" si="2"/>
        <v>15618</v>
      </c>
      <c r="G41" s="45">
        <f t="shared" si="3"/>
        <v>97818</v>
      </c>
      <c r="H41" s="14">
        <f t="shared" si="4"/>
        <v>1467270</v>
      </c>
      <c r="I41" s="4"/>
      <c r="K41" s="49"/>
      <c r="L41" s="49"/>
    </row>
    <row r="42" spans="1:12" ht="15.75" customHeight="1" x14ac:dyDescent="0.3">
      <c r="A42" s="8">
        <v>29</v>
      </c>
      <c r="B42" s="37" t="s">
        <v>35</v>
      </c>
      <c r="C42" s="38" t="s">
        <v>44</v>
      </c>
      <c r="D42" s="38">
        <v>15</v>
      </c>
      <c r="E42" s="42">
        <v>30700</v>
      </c>
      <c r="F42" s="43">
        <f t="shared" si="2"/>
        <v>5833</v>
      </c>
      <c r="G42" s="45">
        <f t="shared" si="3"/>
        <v>36533</v>
      </c>
      <c r="H42" s="14">
        <f t="shared" si="4"/>
        <v>547995</v>
      </c>
      <c r="I42" s="4"/>
      <c r="K42" s="49"/>
      <c r="L42" s="49"/>
    </row>
    <row r="43" spans="1:12" ht="15.75" customHeight="1" x14ac:dyDescent="0.3">
      <c r="A43" s="11">
        <v>30</v>
      </c>
      <c r="B43" s="37" t="s">
        <v>37</v>
      </c>
      <c r="C43" s="38" t="s">
        <v>41</v>
      </c>
      <c r="D43" s="38">
        <v>5</v>
      </c>
      <c r="E43" s="42">
        <v>6200</v>
      </c>
      <c r="F43" s="43">
        <f t="shared" si="2"/>
        <v>1178</v>
      </c>
      <c r="G43" s="45">
        <f t="shared" si="3"/>
        <v>7378</v>
      </c>
      <c r="H43" s="14">
        <f t="shared" si="4"/>
        <v>36890</v>
      </c>
      <c r="I43" s="4"/>
      <c r="K43" s="49"/>
      <c r="L43" s="49"/>
    </row>
    <row r="44" spans="1:12" ht="15.75" customHeight="1" x14ac:dyDescent="0.3">
      <c r="A44" s="8">
        <v>31</v>
      </c>
      <c r="B44" s="37" t="s">
        <v>53</v>
      </c>
      <c r="C44" s="38" t="s">
        <v>41</v>
      </c>
      <c r="D44" s="38">
        <v>900</v>
      </c>
      <c r="E44" s="46">
        <v>150</v>
      </c>
      <c r="F44" s="43">
        <f t="shared" si="2"/>
        <v>28.5</v>
      </c>
      <c r="G44" s="45">
        <f t="shared" si="3"/>
        <v>178.5</v>
      </c>
      <c r="H44" s="14">
        <f t="shared" si="4"/>
        <v>160650</v>
      </c>
      <c r="I44" s="4"/>
      <c r="K44" s="49"/>
      <c r="L44" s="49"/>
    </row>
    <row r="45" spans="1:12" ht="15.75" customHeight="1" x14ac:dyDescent="0.3">
      <c r="A45" s="11">
        <v>32</v>
      </c>
      <c r="B45" s="37" t="s">
        <v>54</v>
      </c>
      <c r="C45" s="38" t="s">
        <v>59</v>
      </c>
      <c r="D45" s="38">
        <v>5</v>
      </c>
      <c r="E45" s="46">
        <v>65700</v>
      </c>
      <c r="F45" s="43">
        <f t="shared" si="2"/>
        <v>12483</v>
      </c>
      <c r="G45" s="45">
        <f t="shared" si="3"/>
        <v>78183</v>
      </c>
      <c r="H45" s="14">
        <f t="shared" si="4"/>
        <v>390915</v>
      </c>
      <c r="I45" s="4"/>
      <c r="K45" s="49"/>
      <c r="L45" s="49"/>
    </row>
    <row r="46" spans="1:12" ht="15.75" customHeight="1" x14ac:dyDescent="0.3">
      <c r="A46" s="8">
        <v>33</v>
      </c>
      <c r="B46" s="37" t="s">
        <v>55</v>
      </c>
      <c r="C46" s="38" t="s">
        <v>41</v>
      </c>
      <c r="D46" s="38">
        <v>20</v>
      </c>
      <c r="E46" s="46">
        <v>7500</v>
      </c>
      <c r="F46" s="43">
        <f t="shared" si="2"/>
        <v>1425</v>
      </c>
      <c r="G46" s="45">
        <f t="shared" si="3"/>
        <v>8925</v>
      </c>
      <c r="H46" s="14">
        <f t="shared" si="4"/>
        <v>178500</v>
      </c>
      <c r="I46" s="4"/>
      <c r="K46" s="49"/>
      <c r="L46" s="49"/>
    </row>
    <row r="47" spans="1:12" ht="15.75" customHeight="1" x14ac:dyDescent="0.3">
      <c r="A47" s="11">
        <v>34</v>
      </c>
      <c r="B47" s="37" t="s">
        <v>56</v>
      </c>
      <c r="C47" s="38" t="s">
        <v>41</v>
      </c>
      <c r="D47" s="38">
        <v>10</v>
      </c>
      <c r="E47" s="46">
        <v>8400</v>
      </c>
      <c r="F47" s="43">
        <f t="shared" si="2"/>
        <v>1596</v>
      </c>
      <c r="G47" s="45">
        <f t="shared" si="3"/>
        <v>9996</v>
      </c>
      <c r="H47" s="14">
        <f t="shared" si="4"/>
        <v>99960</v>
      </c>
      <c r="I47" s="4"/>
      <c r="K47" s="49"/>
      <c r="L47" s="49"/>
    </row>
    <row r="48" spans="1:12" ht="15.75" customHeight="1" x14ac:dyDescent="0.3">
      <c r="A48" s="8">
        <v>35</v>
      </c>
      <c r="B48" s="37" t="s">
        <v>39</v>
      </c>
      <c r="C48" s="38" t="s">
        <v>61</v>
      </c>
      <c r="D48" s="38">
        <v>30</v>
      </c>
      <c r="E48" s="46">
        <v>37500</v>
      </c>
      <c r="F48" s="43">
        <f t="shared" si="2"/>
        <v>7125</v>
      </c>
      <c r="G48" s="45">
        <f t="shared" si="3"/>
        <v>44625</v>
      </c>
      <c r="H48" s="14">
        <f t="shared" si="4"/>
        <v>1338750</v>
      </c>
      <c r="I48" s="4"/>
      <c r="K48" s="49"/>
      <c r="L48" s="49"/>
    </row>
    <row r="49" spans="1:12" ht="15.75" customHeight="1" x14ac:dyDescent="0.3">
      <c r="A49" s="11">
        <v>36</v>
      </c>
      <c r="B49" s="37" t="s">
        <v>40</v>
      </c>
      <c r="C49" s="38" t="s">
        <v>45</v>
      </c>
      <c r="D49" s="38">
        <v>6</v>
      </c>
      <c r="E49" s="46">
        <v>314100</v>
      </c>
      <c r="F49" s="43">
        <f t="shared" si="2"/>
        <v>59679</v>
      </c>
      <c r="G49" s="45">
        <f t="shared" si="3"/>
        <v>373779</v>
      </c>
      <c r="H49" s="14">
        <f t="shared" si="4"/>
        <v>2242674</v>
      </c>
      <c r="I49" s="4"/>
      <c r="K49" s="49"/>
      <c r="L49" s="49"/>
    </row>
    <row r="50" spans="1:12" ht="15.75" customHeight="1" x14ac:dyDescent="0.3">
      <c r="A50" s="8">
        <v>37</v>
      </c>
      <c r="B50" s="37" t="s">
        <v>57</v>
      </c>
      <c r="C50" s="38" t="s">
        <v>41</v>
      </c>
      <c r="D50" s="38">
        <v>5</v>
      </c>
      <c r="E50" s="46">
        <v>38600</v>
      </c>
      <c r="F50" s="43">
        <f t="shared" si="2"/>
        <v>7334</v>
      </c>
      <c r="G50" s="45">
        <f t="shared" si="3"/>
        <v>45934</v>
      </c>
      <c r="H50" s="14">
        <f t="shared" si="4"/>
        <v>229670</v>
      </c>
      <c r="I50" s="4"/>
      <c r="K50" s="49"/>
      <c r="L50" s="49"/>
    </row>
    <row r="51" spans="1:12" ht="15.75" customHeight="1" x14ac:dyDescent="0.3">
      <c r="A51" s="11">
        <v>38</v>
      </c>
      <c r="B51" s="37" t="s">
        <v>58</v>
      </c>
      <c r="C51" s="38" t="s">
        <v>41</v>
      </c>
      <c r="D51" s="38">
        <v>60</v>
      </c>
      <c r="E51" s="46">
        <v>700</v>
      </c>
      <c r="F51" s="43">
        <f t="shared" si="2"/>
        <v>133</v>
      </c>
      <c r="G51" s="45">
        <f t="shared" si="3"/>
        <v>833</v>
      </c>
      <c r="H51" s="14">
        <f t="shared" si="4"/>
        <v>49980</v>
      </c>
      <c r="I51" s="4"/>
      <c r="K51" s="49"/>
      <c r="L51" s="49"/>
    </row>
    <row r="52" spans="1:12" ht="15.75" customHeight="1" x14ac:dyDescent="0.3">
      <c r="A52" s="58" t="s">
        <v>60</v>
      </c>
      <c r="B52" s="59"/>
      <c r="C52" s="59"/>
      <c r="D52" s="59"/>
      <c r="E52" s="59"/>
      <c r="F52" s="59"/>
      <c r="G52" s="59"/>
      <c r="H52" s="59"/>
      <c r="I52" s="59"/>
    </row>
    <row r="53" spans="1:12" ht="15.75" customHeight="1" x14ac:dyDescent="0.3">
      <c r="A53" s="59"/>
      <c r="B53" s="59"/>
      <c r="C53" s="59"/>
      <c r="D53" s="59"/>
      <c r="E53" s="59"/>
      <c r="F53" s="59"/>
      <c r="G53" s="59"/>
      <c r="H53" s="59"/>
      <c r="I53" s="59"/>
    </row>
    <row r="54" spans="1:12" ht="15.75" customHeight="1" x14ac:dyDescent="0.3">
      <c r="A54" s="59"/>
      <c r="B54" s="59"/>
      <c r="C54" s="59"/>
      <c r="D54" s="59"/>
      <c r="E54" s="59"/>
      <c r="F54" s="59"/>
      <c r="G54" s="59"/>
      <c r="H54" s="59"/>
      <c r="I54" s="59"/>
    </row>
    <row r="55" spans="1:12" ht="15.75" customHeight="1" x14ac:dyDescent="0.3">
      <c r="A55" s="59"/>
      <c r="B55" s="59"/>
      <c r="C55" s="59"/>
      <c r="D55" s="59"/>
      <c r="E55" s="59"/>
      <c r="F55" s="59"/>
      <c r="G55" s="59"/>
      <c r="H55" s="59"/>
      <c r="I55" s="59"/>
    </row>
    <row r="56" spans="1:12" ht="15.75" customHeight="1" x14ac:dyDescent="0.3">
      <c r="A56" s="59"/>
      <c r="B56" s="59"/>
      <c r="C56" s="59"/>
      <c r="D56" s="59"/>
      <c r="E56" s="59"/>
      <c r="F56" s="59"/>
      <c r="G56" s="59"/>
      <c r="H56" s="59"/>
      <c r="I56" s="59"/>
    </row>
    <row r="57" spans="1:12" ht="15.75" customHeight="1" x14ac:dyDescent="0.3">
      <c r="A57" s="59"/>
      <c r="B57" s="59"/>
      <c r="C57" s="59"/>
      <c r="D57" s="59"/>
      <c r="E57" s="59"/>
      <c r="F57" s="59"/>
      <c r="G57" s="59"/>
      <c r="H57" s="59"/>
      <c r="I57" s="59"/>
    </row>
    <row r="58" spans="1:12" ht="15.75" customHeight="1" x14ac:dyDescent="0.3">
      <c r="A58" s="36"/>
      <c r="B58" s="36"/>
      <c r="C58" s="36"/>
      <c r="D58" s="36"/>
      <c r="E58" s="36"/>
      <c r="F58" s="36"/>
      <c r="G58" s="36"/>
      <c r="H58" s="36"/>
      <c r="I58" s="36"/>
    </row>
    <row r="59" spans="1:12" ht="15.75" customHeight="1" x14ac:dyDescent="0.3">
      <c r="A59" s="36"/>
      <c r="B59" s="36"/>
      <c r="C59" s="36"/>
      <c r="D59" s="36"/>
      <c r="E59" s="36"/>
      <c r="F59" s="36"/>
      <c r="G59" s="36"/>
      <c r="H59" s="36"/>
      <c r="I59" s="36"/>
    </row>
    <row r="60" spans="1:12" ht="15.75" customHeight="1" x14ac:dyDescent="0.3">
      <c r="A60" s="36"/>
      <c r="B60" s="36"/>
      <c r="C60" s="36"/>
      <c r="D60" s="36"/>
      <c r="E60" s="36"/>
      <c r="F60" s="36"/>
      <c r="G60" s="36"/>
      <c r="H60" s="36"/>
      <c r="I60" s="36"/>
    </row>
    <row r="61" spans="1:12" ht="15.75" customHeight="1" x14ac:dyDescent="0.3">
      <c r="A61" s="36"/>
      <c r="B61" s="36"/>
      <c r="C61" s="36"/>
      <c r="D61" s="36"/>
      <c r="E61" s="36"/>
      <c r="F61" s="36"/>
      <c r="G61" s="36"/>
      <c r="H61" s="36"/>
      <c r="I61" s="36"/>
    </row>
    <row r="62" spans="1:12" ht="15.75" customHeight="1" x14ac:dyDescent="0.3">
      <c r="A62" s="39"/>
      <c r="B62" s="39"/>
      <c r="C62" s="39"/>
      <c r="D62" s="39"/>
      <c r="E62" s="39"/>
      <c r="F62" s="39"/>
      <c r="G62" s="39"/>
      <c r="H62" s="39"/>
      <c r="I62" s="39"/>
    </row>
    <row r="63" spans="1:12" ht="15.75" customHeight="1" x14ac:dyDescent="0.3">
      <c r="A63" s="39"/>
      <c r="B63" s="39"/>
      <c r="C63" s="39"/>
      <c r="D63" s="39"/>
      <c r="E63" s="39"/>
      <c r="F63" s="39"/>
      <c r="G63" s="39"/>
      <c r="H63" s="39"/>
      <c r="I63" s="39"/>
    </row>
    <row r="64" spans="1:12" ht="15.75" customHeight="1" x14ac:dyDescent="0.3">
      <c r="A64" s="39"/>
      <c r="B64" s="39"/>
      <c r="C64" s="39"/>
      <c r="D64" s="39"/>
      <c r="E64" s="39"/>
      <c r="F64" s="39"/>
      <c r="G64" s="39"/>
      <c r="H64" s="39"/>
      <c r="I64" s="39"/>
    </row>
    <row r="65" spans="1:9" ht="15.75" customHeight="1" x14ac:dyDescent="0.3">
      <c r="A65" s="39"/>
      <c r="B65" s="39"/>
      <c r="C65" s="39"/>
      <c r="D65" s="39"/>
      <c r="E65" s="39"/>
      <c r="F65" s="39"/>
      <c r="G65" s="39"/>
      <c r="H65" s="39"/>
      <c r="I65" s="39"/>
    </row>
    <row r="66" spans="1:9" ht="15.75" customHeight="1" x14ac:dyDescent="0.3"/>
    <row r="67" spans="1:9" ht="15.75" customHeight="1" x14ac:dyDescent="0.3"/>
    <row r="68" spans="1:9" ht="15.75" customHeight="1" x14ac:dyDescent="0.3"/>
    <row r="69" spans="1:9" ht="15.75" customHeight="1" x14ac:dyDescent="0.3"/>
    <row r="70" spans="1:9" ht="15.75" customHeight="1" x14ac:dyDescent="0.3">
      <c r="A70" s="3"/>
      <c r="B70" s="3"/>
    </row>
    <row r="71" spans="1:9" ht="15.75" customHeight="1" x14ac:dyDescent="0.3"/>
    <row r="72" spans="1:9" ht="15.75" customHeight="1" x14ac:dyDescent="0.3"/>
    <row r="73" spans="1:9" ht="15.75" customHeight="1" x14ac:dyDescent="0.3"/>
    <row r="74" spans="1:9" ht="15.75" customHeight="1" x14ac:dyDescent="0.3"/>
    <row r="75" spans="1:9" ht="15.75" customHeight="1" x14ac:dyDescent="0.3"/>
    <row r="76" spans="1:9" ht="15.75" customHeight="1" x14ac:dyDescent="0.3"/>
    <row r="77" spans="1:9" ht="15.75" customHeight="1" x14ac:dyDescent="0.3"/>
    <row r="78" spans="1:9" ht="15.75" customHeight="1" x14ac:dyDescent="0.3"/>
    <row r="79" spans="1:9" ht="15.75" customHeight="1" x14ac:dyDescent="0.3"/>
    <row r="80" spans="1:9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</sheetData>
  <autoFilter ref="A13:H22" xr:uid="{00000000-0009-0000-0000-000000000000}"/>
  <mergeCells count="10">
    <mergeCell ref="A1:I1"/>
    <mergeCell ref="A2:I2"/>
    <mergeCell ref="A52:I57"/>
    <mergeCell ref="A11:B11"/>
    <mergeCell ref="B12:E12"/>
    <mergeCell ref="A8:I8"/>
    <mergeCell ref="A9:I9"/>
    <mergeCell ref="D4:F4"/>
    <mergeCell ref="D5:F5"/>
    <mergeCell ref="D6:F6"/>
  </mergeCells>
  <hyperlinks>
    <hyperlink ref="B6" r:id="rId1" xr:uid="{17F9AA7E-5204-4DAF-8B41-AFFD148C86E0}"/>
  </hyperlinks>
  <pageMargins left="0.7" right="0.7" top="0.75" bottom="0.75" header="0" footer="0"/>
  <pageSetup scale="36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COTIZACIÓN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2026-08-05T14:47:09Z</dcterms:created>
  <dcterms:modified xsi:type="dcterms:W3CDTF">2026-08-05T14:47:22Z</dcterms:modified>
</cp:coreProperties>
</file>